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5" i="1"/>
  <c r="C25"/>
  <c r="D8"/>
  <c r="C8"/>
  <c r="D9"/>
  <c r="C9"/>
  <c r="D23"/>
  <c r="C23"/>
  <c r="D20"/>
  <c r="C20"/>
  <c r="D17"/>
  <c r="C17"/>
  <c r="C12"/>
  <c r="C14"/>
  <c r="D12"/>
  <c r="D14"/>
</calcChain>
</file>

<file path=xl/sharedStrings.xml><?xml version="1.0" encoding="utf-8"?>
<sst xmlns="http://schemas.openxmlformats.org/spreadsheetml/2006/main" count="45" uniqueCount="45">
  <si>
    <t>Прогнозируемые доходы бюджета городского поселения Мышкин на плановый период 2016 и 2017 годов в соответствии с классификацией доходов бюджетов Российской Федерации</t>
  </si>
  <si>
    <t>Код бюджетной</t>
  </si>
  <si>
    <t>классификации РФ</t>
  </si>
  <si>
    <t>Наименование доходов</t>
  </si>
  <si>
    <t>2016 год</t>
  </si>
  <si>
    <t>( руб.)</t>
  </si>
  <si>
    <t>2017 год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</si>
  <si>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</si>
  <si>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</si>
  <si>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</si>
  <si>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</si>
  <si>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</si>
  <si>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</si>
  <si>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</si>
  <si>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</si>
  <si>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</si>
  <si>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</si>
  <si>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</si>
  <si>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</si>
  <si>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</si>
  <si>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000 1 06 06000 10 0000 110</t>
  </si>
  <si>
    <t>Земельный налог</t>
  </si>
  <si>
    <t>000 1 06 06013 10 0000 110</t>
  </si>
  <si>
    <t>Земельный налог, взимаемый по ставкам, установленным в соответствии   с подпунктом 1 пункта 1 ст. 394 НК РФ 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</si>
  <si>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</si>
  <si>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ставкам, установленным в соответствии   с подпунктом 2 пункта 1 ст. 394 НК РФ и применяемым к объектам налогообложения, расположенным в границах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</si>
  <si>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</si>
  <si>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</si>
  <si>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</si>
  <si>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</si>
  <si>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</si>
  <si>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 автономных учреждений)</t>
  </si>
  <si>
    <t>000 1 13 00000 00 0000 000</t>
  </si>
  <si>
    <t>Доходы от оказания платных услуг (работ) и компенсации затрат государства</t>
  </si>
  <si>
    <t>639 1 13 02995 10 0000 130</t>
  </si>
  <si>
    <t>Прочие доходы от компенсации затрат бюджетов поселений</t>
  </si>
  <si>
    <t>000 2 00 00000 00 0000 000</t>
  </si>
  <si>
    <t xml:space="preserve">Безвозмездные поступления </t>
  </si>
  <si>
    <t xml:space="preserve">639 2 02 03015 10 0000 151 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</si>
  <si>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</si>
  <si>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</t>
  </si>
  <si>
    <t>к решению Муниципального Совета</t>
  </si>
  <si>
    <t>городского поселения Мышкин</t>
  </si>
  <si>
    <t>Приложение 3</t>
  </si>
  <si>
    <t>от 18 декабря 2014 г. № 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</si>
</sst>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3" fontId="2" fillId="0" borderId="4" xfId="0" applyNumberFormat="1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5" sqref="A5:D5"/>
    </sheetView>
  </sheetViews>
  <sheetFormatPr defaultRowHeight="15"/>
  <cols>
    <col min="1" max="1" width="23.7109375" customWidth="1"/>
    <col min="2" max="2" width="36.28515625" customWidth="1"/>
    <col min="3" max="4" width="13" customWidth="1"/>
  </cols>
  <sheetData>
    <row r="1" spans="1:4">
      <c r="D1" s="10" t="s">
        <v>43</v>
      </c>
    </row>
    <row r="2" spans="1:4" ht="15" customHeight="1">
      <c r="B2" s="15" t="s">
        <v>41</v>
      </c>
      <c r="C2" s="16"/>
      <c r="D2" s="16"/>
    </row>
    <row r="3" spans="1:4">
      <c r="C3" s="13" t="s">
        <v>42</v>
      </c>
      <c r="D3" s="14"/>
    </row>
    <row r="4" spans="1:4">
      <c r="C4" s="13" t="s">
        <v>44</v>
      </c>
      <c r="D4" s="14"/>
    </row>
    <row r="5" spans="1:4" ht="51" customHeight="1" thickBot="1">
      <c r="A5" s="21" t="s">
        <v>0</v>
      </c>
      <c r="B5" s="22"/>
      <c r="C5" s="22"/>
      <c r="D5" s="22"/>
    </row>
    <row r="6" spans="1:4">
      <c r="A6" s="1" t="s">
        <v>1</v>
      </c>
      <c r="B6" s="17" t="s">
        <v>3</v>
      </c>
      <c r="C6" s="3" t="s">
        <v>4</v>
      </c>
      <c r="D6" s="3" t="s">
        <v>6</v>
      </c>
    </row>
    <row r="7" spans="1:4" ht="15.75" thickBot="1">
      <c r="A7" s="2" t="s">
        <v>2</v>
      </c>
      <c r="B7" s="18"/>
      <c r="C7" s="4" t="s">
        <v>5</v>
      </c>
      <c r="D7" s="4" t="s">
        <v>7</v>
      </c>
    </row>
    <row r="8" spans="1:4" ht="26.25" thickBot="1">
      <c r="A8" s="5" t="s">
        <v>8</v>
      </c>
      <c r="B8" s="6" t="s">
        <v>9</v>
      </c>
      <c r="C8" s="12">
        <f>C9+C11+C12+C17+C20</f>
        <v>16828000</v>
      </c>
      <c r="D8" s="12">
        <f>D9+D11+D12+D17+D20</f>
        <v>17394000</v>
      </c>
    </row>
    <row r="9" spans="1:4" ht="26.25" thickBot="1">
      <c r="A9" s="5" t="s">
        <v>10</v>
      </c>
      <c r="B9" s="6" t="s">
        <v>11</v>
      </c>
      <c r="C9" s="12">
        <f>C10</f>
        <v>6744000</v>
      </c>
      <c r="D9" s="12">
        <f>D10</f>
        <v>7312000</v>
      </c>
    </row>
    <row r="10" spans="1:4" ht="15.75" thickBot="1">
      <c r="A10" s="7" t="s">
        <v>12</v>
      </c>
      <c r="B10" s="8" t="s">
        <v>13</v>
      </c>
      <c r="C10" s="11">
        <v>6744000</v>
      </c>
      <c r="D10" s="11">
        <v>7312000</v>
      </c>
    </row>
    <row r="11" spans="1:4" ht="39" thickBot="1">
      <c r="A11" s="5" t="s">
        <v>14</v>
      </c>
      <c r="B11" s="6" t="s">
        <v>15</v>
      </c>
      <c r="C11" s="12">
        <v>1014000</v>
      </c>
      <c r="D11" s="12">
        <v>820000</v>
      </c>
    </row>
    <row r="12" spans="1:4" ht="26.25" thickBot="1">
      <c r="A12" s="5" t="s">
        <v>16</v>
      </c>
      <c r="B12" s="6" t="s">
        <v>17</v>
      </c>
      <c r="C12" s="12">
        <f>C13+C14</f>
        <v>6960000</v>
      </c>
      <c r="D12" s="12">
        <f>D13+D14</f>
        <v>7142000</v>
      </c>
    </row>
    <row r="13" spans="1:4" ht="51.75" thickBot="1">
      <c r="A13" s="7" t="s">
        <v>18</v>
      </c>
      <c r="B13" s="8" t="s">
        <v>19</v>
      </c>
      <c r="C13" s="11">
        <v>2093000</v>
      </c>
      <c r="D13" s="11">
        <v>2231000</v>
      </c>
    </row>
    <row r="14" spans="1:4" ht="15.75" thickBot="1">
      <c r="A14" s="7" t="s">
        <v>20</v>
      </c>
      <c r="B14" s="8" t="s">
        <v>21</v>
      </c>
      <c r="C14" s="11">
        <f>C15+C16</f>
        <v>4867000</v>
      </c>
      <c r="D14" s="4">
        <f>D15+D16</f>
        <v>4911000</v>
      </c>
    </row>
    <row r="15" spans="1:4" ht="77.25" thickBot="1">
      <c r="A15" s="7" t="s">
        <v>22</v>
      </c>
      <c r="B15" s="8" t="s">
        <v>23</v>
      </c>
      <c r="C15" s="11">
        <v>682000</v>
      </c>
      <c r="D15" s="11">
        <v>688000</v>
      </c>
    </row>
    <row r="16" spans="1:4" ht="77.25" thickBot="1">
      <c r="A16" s="7" t="s">
        <v>24</v>
      </c>
      <c r="B16" s="8" t="s">
        <v>25</v>
      </c>
      <c r="C16" s="11">
        <v>4185000</v>
      </c>
      <c r="D16" s="11">
        <v>4223000</v>
      </c>
    </row>
    <row r="17" spans="1:4" ht="39" thickBot="1">
      <c r="A17" s="5" t="s">
        <v>26</v>
      </c>
      <c r="B17" s="6" t="s">
        <v>27</v>
      </c>
      <c r="C17" s="12">
        <f>C18+C19</f>
        <v>1870000</v>
      </c>
      <c r="D17" s="12">
        <f>D18+D19</f>
        <v>1870000</v>
      </c>
    </row>
    <row r="18" spans="1:4" ht="102.75" thickBot="1">
      <c r="A18" s="7" t="s">
        <v>28</v>
      </c>
      <c r="B18" s="8" t="s">
        <v>29</v>
      </c>
      <c r="C18" s="11">
        <v>1670000</v>
      </c>
      <c r="D18" s="11">
        <v>1670000</v>
      </c>
    </row>
    <row r="19" spans="1:4" ht="77.25" thickBot="1">
      <c r="A19" s="7" t="s">
        <v>30</v>
      </c>
      <c r="B19" s="8" t="s">
        <v>31</v>
      </c>
      <c r="C19" s="11">
        <v>200000</v>
      </c>
      <c r="D19" s="11">
        <v>200000</v>
      </c>
    </row>
    <row r="20" spans="1:4">
      <c r="A20" s="9"/>
      <c r="B20" s="19" t="s">
        <v>33</v>
      </c>
      <c r="C20" s="20">
        <f>C22</f>
        <v>240000</v>
      </c>
      <c r="D20" s="20">
        <f>D22</f>
        <v>250000</v>
      </c>
    </row>
    <row r="21" spans="1:4" ht="26.25" thickBot="1">
      <c r="A21" s="5" t="s">
        <v>32</v>
      </c>
      <c r="B21" s="18"/>
      <c r="C21" s="18"/>
      <c r="D21" s="18"/>
    </row>
    <row r="22" spans="1:4" ht="26.25" thickBot="1">
      <c r="A22" s="7" t="s">
        <v>34</v>
      </c>
      <c r="B22" s="8" t="s">
        <v>35</v>
      </c>
      <c r="C22" s="11">
        <v>240000</v>
      </c>
      <c r="D22" s="11">
        <v>250000</v>
      </c>
    </row>
    <row r="23" spans="1:4" ht="26.25" thickBot="1">
      <c r="A23" s="5" t="s">
        <v>36</v>
      </c>
      <c r="B23" s="6" t="s">
        <v>37</v>
      </c>
      <c r="C23" s="12">
        <f>C24</f>
        <v>184560</v>
      </c>
      <c r="D23" s="12">
        <f>D24</f>
        <v>174500</v>
      </c>
    </row>
    <row r="24" spans="1:4" ht="51.75" thickBot="1">
      <c r="A24" s="7" t="s">
        <v>38</v>
      </c>
      <c r="B24" s="8" t="s">
        <v>39</v>
      </c>
      <c r="C24" s="11">
        <v>184560</v>
      </c>
      <c r="D24" s="11">
        <v>174500</v>
      </c>
    </row>
    <row r="25" spans="1:4" ht="15.75" thickBot="1">
      <c r="A25" s="7"/>
      <c r="B25" s="6" t="s">
        <v>40</v>
      </c>
      <c r="C25" s="12">
        <f>C8+C23</f>
        <v>17012560</v>
      </c>
      <c r="D25" s="12">
        <f>D8+D23</f>
        <v>17568500</v>
      </c>
    </row>
  </sheetData>
  <mergeCells count="8">
    <mergeCell ref="C3:D3"/>
    <mergeCell ref="C4:D4"/>
    <mergeCell ref="B2:D2"/>
    <mergeCell ref="B6:B7"/>
    <mergeCell ref="B20:B21"/>
    <mergeCell ref="C20:C21"/>
    <mergeCell ref="D20:D21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2014-11-28T05:52:55Z</cp:lastPrinted>
  <dcterms:created xsi:type="dcterms:W3CDTF">2014-11-27T15:11:40Z</dcterms:created>
  <dcterms:modified xsi:type="dcterms:W3CDTF">2014-12-22T12:11:07Z</dcterms:modified>
</cp:coreProperties>
</file>